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783FDF7E-D4AF-453C-A3F7-0625D4B27E87}" xr6:coauthVersionLast="47" xr6:coauthVersionMax="47" xr10:uidLastSave="{00000000-0000-0000-0000-000000000000}"/>
  <bookViews>
    <workbookView xWindow="28680" yWindow="1290" windowWidth="25440" windowHeight="15270" xr2:uid="{1749E503-39DE-4D3A-A3A2-FB93FF0E79C1}"/>
  </bookViews>
  <sheets>
    <sheet name="TS" sheetId="1" r:id="rId1"/>
    <sheet name="Bendrieji reikalavimai" sheetId="2"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J9" i="1"/>
  <c r="K9" i="1" s="1"/>
  <c r="P18" i="1"/>
  <c r="J14" i="1" l="1"/>
  <c r="K14" i="1" s="1"/>
  <c r="J17" i="1"/>
  <c r="K17" i="1" s="1"/>
  <c r="I17" i="1"/>
  <c r="J16" i="1"/>
  <c r="K16" i="1" s="1"/>
  <c r="I16" i="1"/>
  <c r="J15" i="1"/>
  <c r="K15" i="1" s="1"/>
  <c r="I15" i="1"/>
  <c r="I14" i="1"/>
  <c r="J13" i="1"/>
  <c r="K13" i="1" s="1"/>
  <c r="I13" i="1"/>
  <c r="J12" i="1"/>
  <c r="K12" i="1" s="1"/>
  <c r="I12" i="1"/>
  <c r="J11" i="1"/>
  <c r="K11" i="1" s="1"/>
  <c r="I11" i="1"/>
  <c r="J10" i="1"/>
  <c r="K10" i="1" s="1"/>
  <c r="I10" i="1"/>
  <c r="J8" i="1"/>
  <c r="K8" i="1" s="1"/>
  <c r="I8" i="1"/>
  <c r="J7" i="1"/>
  <c r="K7" i="1" s="1"/>
  <c r="I7" i="1"/>
  <c r="Q18" i="1" l="1"/>
</calcChain>
</file>

<file path=xl/sharedStrings.xml><?xml version="1.0" encoding="utf-8"?>
<sst xmlns="http://schemas.openxmlformats.org/spreadsheetml/2006/main" count="76" uniqueCount="55">
  <si>
    <t>TECHNINĖ SPECIFIKACIJA</t>
  </si>
  <si>
    <t>SPS 1 priedas</t>
  </si>
  <si>
    <t>Vienkartinės medicinos pagalbos priemonės intervencinei kardiologijai ir radiologijai (9826)</t>
  </si>
  <si>
    <t>Pirkimo dalies Nr.</t>
  </si>
  <si>
    <t>Priemonės pavadinimas</t>
  </si>
  <si>
    <t>Charakteristikos, reikalavimai</t>
  </si>
  <si>
    <t>BVPŽ kodas</t>
  </si>
  <si>
    <t>Mato vienetas</t>
  </si>
  <si>
    <t>Preliminarus* kiekis</t>
  </si>
  <si>
    <t>PLANUOJAMA</t>
  </si>
  <si>
    <t>Mato vieneto įkainis EUR be PVM</t>
  </si>
  <si>
    <t>PVM tarifas ٪</t>
  </si>
  <si>
    <t>Numatomas vieneto įkainis EUR su PVM</t>
  </si>
  <si>
    <t>Suma Eur be PVM</t>
  </si>
  <si>
    <t>Suma Eur su PVM</t>
  </si>
  <si>
    <t>Firminis priemonės pavadinimas, gamintojas</t>
  </si>
  <si>
    <t>Prekės kodas</t>
  </si>
  <si>
    <r>
      <rPr>
        <b/>
        <sz val="10"/>
        <rFont val="Times New Roman"/>
        <family val="1"/>
        <charset val="186"/>
      </rPr>
      <t>Siūloma parametro reikšmė</t>
    </r>
    <r>
      <rPr>
        <sz val="10"/>
        <rFont val="Times New Roman"/>
        <family val="1"/>
        <charset val="186"/>
      </rPr>
      <t xml:space="preserve"> 
(Failo, </t>
    </r>
    <r>
      <rPr>
        <sz val="10"/>
        <color rgb="FFC00000"/>
        <rFont val="Times New Roman"/>
        <family val="1"/>
        <charset val="186"/>
      </rPr>
      <t>dokumento pavadinimas ir puslapio Nr</t>
    </r>
    <r>
      <rPr>
        <sz val="10"/>
        <rFont val="Times New Roman"/>
        <family val="1"/>
        <charset val="186"/>
      </rPr>
      <t xml:space="preserve">., pažymintis vietą, kurioje yra siūlomus techninius parametrus patvirtinantys dokumentai, </t>
    </r>
    <r>
      <rPr>
        <sz val="10"/>
        <color rgb="FFC00000"/>
        <rFont val="Times New Roman"/>
        <family val="1"/>
        <charset val="186"/>
      </rPr>
      <t>nuoroda į gamintojo interneto tinklalapį</t>
    </r>
    <r>
      <rPr>
        <sz val="10"/>
        <rFont val="Times New Roman"/>
        <family val="1"/>
        <charset val="186"/>
      </rPr>
      <t xml:space="preserve"> (jei toks yra), nuoroda turi būti tiksli į konkrečią prekę)</t>
    </r>
  </si>
  <si>
    <t>Maksimali pirkimo suma Eur be PVM</t>
  </si>
  <si>
    <t>Maksimali pirkimo suma Eur su PVM</t>
  </si>
  <si>
    <t>Lėtinių labai vingiuotų okliuzijų PKI viela</t>
  </si>
  <si>
    <t>Ilgiai 190±5 cm ir 300±5 cm. Vielos šerdis turėtų būti pagaminta iš "Durasteel" arba lygiavertės medžiagos. Pilnai padengta polimerine danga. Hidrofilinis galiuko padengimas. Vielos galiuko tvirtumas 4,0±0,1g. Rentgenokontrastinis galiukas tiesus, lenktas.</t>
  </si>
  <si>
    <t>33140000-3</t>
  </si>
  <si>
    <t xml:space="preserve">vnt. </t>
  </si>
  <si>
    <t>Diagnostinė pravedimo viela</t>
  </si>
  <si>
    <t>Vientisos konstrukcijos  metalinis sustiprintas diagnostinis pravediklis. Storis 0,035". Ilgis 75±1cm, 145±1cm, 180±1cm, 260±1cm. Amplatz Super Stiff tipo. Galo forma: tiesi ir J tipo. Lankstaus galiuko ilgis 4 ir 7 cm. Viela ištisinė spiralinio ("flat coiled") tipo, bet be spiralinio viršutinio sluoksnio, padengta PTFE danga. Atraumatinis minkštas distalinis galas.</t>
  </si>
  <si>
    <t>Koronarinis mikrokateteris pravedėjas</t>
  </si>
  <si>
    <t>Mikrokateterio darbinis ilgis 130±5 cm ir 150±5 cm. Išorinis diametras ≤1,7±0,1 Fr/ 2,6 mm. Pagamintas iš plieno tinklelio, vidinis spindis padengtas PTFE arba analogiška danga, išorinis paviršius padengtas hidrofiline danga. Distaliniame gale  ≥10cm labai lanksti (Floppy) dalis ir auksu dengtas rentgenokontrastinis markeris ( ≥0,5mm). Pritaikytas naudoti su 0,014”  vielomis pravedėjomis</t>
  </si>
  <si>
    <t>Dviguba danga: kateterio - hidrofobinė, balionėlio - hidrofilinė. Diametras: proksimali dalis ≤ 3,2 F, distalinė dalis – ≤ 2,6 F. Nominalus slėgis ≥ 8 atm, RBP - ≥ 14 atm. Kateterio galiukas trumpas, lankstus, 0,016 colio dydžio. Balionėlio diametrai: mažiausias ≤ 1,25±0,25 mm, didžiausias ≥ 4,25±0,25mm. Įvairių ilgių: trumpiausias 6 ± 1mm, ilgiausias 30±1 mm. Bendras darbinis ilgis ne mažiau kaip 140 cm. Pritaikyta 0,014 colio diametro vielai</t>
  </si>
  <si>
    <t>Angiografinė punkcinė adata</t>
  </si>
  <si>
    <t xml:space="preserve">Ilgis nuo 50 mm iki 70 mm, diametras 18G, 19 G ir 20 G. Specialios plonasienės konstrukcijos suteikiančios adatai lankstumo. Maksimalus galimas vielos - pravediklio diametras 0,038 colio. Adatos plokštuma pirštui atremti pagaminta iš skaidrios bespalvės permatomos medžiagos jungtyje suformuotas žymeklis - plokštuma pirštui atremti ir punkcijos krypčiai pasirinkti. </t>
  </si>
  <si>
    <t>PTKA kateteris nukreipėjas</t>
  </si>
  <si>
    <t>Multisegmentinė konstrukcija. Galiukas turi būti minkštas ir rentgenokontrastinis. JR; JL; JCL; JCR; AL; AR; MP, LCB, RCB, RDC; IMA, NOTO; HS, EBU, 3D; ERAD ir kitos kreivės. Didelio vidinio diametro: 5 F ne mažiau 0,058 colio, 6 F ne mažiau 0,071 colio, 7 F ne mažiau 0,081 colio, 8 F ne mažiau 0,090 colio. Trumpiausias ilgis ≤ 90±5 cm, ilgiausias ≥ 120±5 cm. Visų kreivių kateteriai turi turėti šonines angas (side-holes) papildomai perfuzijai procedūros metu</t>
  </si>
  <si>
    <t xml:space="preserve">Specialios paskirties viela </t>
  </si>
  <si>
    <t>PTKA vielos kraujo spaudimui matuoti, pritaikytos Quentien sistemai. Viela komplektuojama su fiksatoriumi ir signalo perdavimo įrenginiu (bekabelinė).</t>
  </si>
  <si>
    <t>Diagnostinis kateteris vaikams</t>
  </si>
  <si>
    <t>Kateteris su rentgenokontrastiniu minkštu galiuku. Atsparus perlinkimui. Vidinis spindis tinkamas darbui su ne mažesne negu 0,035'' viela. 4 F, 5 F, 6 F dydžio. Trumpiausias kateterio ilgis ne daugiau 80±5 cm, ilgiausias ne trumpesnis negu 125±5 cm. Formos: JL2; JL2,5; JR2; JR2,5, pigtail, lenkto 145o kampu pigtail, žymėtas pigtail (žymos kas 10mm). Atlaiko ne mažesnį negu 1200 psi slėgį.</t>
  </si>
  <si>
    <t>PTA balioninis kateteris arterijoms</t>
  </si>
  <si>
    <t>Pritaikyta 0,035" diametro vielai. "Non-compliant" tipo balionas. Mažo profilio distalinis baliono galas: diametras ne daugiau 0,040". Labai aukšto slėgio RBP ≥ 14 atm., MBP ≥20 atm. 2 rentgeno kontrastiniai žymekliai. Kateterių ilgiai: 40±5 cm, 75±5 cm, 130 ±5cm. Balionų diametrai: 3, 4, 5, 6, 7, 8, 9, 10 ir 12 mm. Balionų ilgiai: trumpiausias ≤ 20±2mm, ilgiausias ≥ 200±5 mm. Suderinami su ≤ 7 F introdiuseriu.</t>
  </si>
  <si>
    <t>Švirkštai angiografijoms</t>
  </si>
  <si>
    <t>Švirkštai, skirti naudoti skirtingiems preparatams angiografijų metu. Pagaminti iš permatomo polykarbonato. Su nejudama vyriška luer jungtimi. Ne mažiau kaip 7 skirtingų spalvų stūmoklių. 1ml, 3ml, 6ml, 10ml, 20ml ir 30ml. Galimybė 10ml švirkštus pasirinkti su naudojamų preparatų pavadinimais „Lidocaine“, „Heparin“, „Contrast“, „Saline“.</t>
  </si>
  <si>
    <t>Žemo slėgio švirkštas skysčių atitraukimui</t>
  </si>
  <si>
    <t>Švirkštas skirtas naudoti rankiniam kontrasto ir skysčių leidimui bei atitraukimui neigiamu slėgiu. Stūmoklis gali būti užrakintas pasukant (kelios pozicijos), neigiamo slėgio išlaikymui. Talpa: 10ml, 20ml, 30ml, 60ml. Su Luer-lock jungtimi.</t>
  </si>
  <si>
    <t>Viso:</t>
  </si>
  <si>
    <t>Bendrieji reikalavimai:</t>
  </si>
  <si>
    <r>
      <t xml:space="preserve">1 . Prekių kokybė, žymėjimas, informacija vartotojui turi atitikti 93/42/EEC ir/ar MDR (ES) 2017/745 direktivų reikalavimams, CE ženklinimas, </t>
    </r>
    <r>
      <rPr>
        <u/>
        <sz val="11"/>
        <color theme="1"/>
        <rFont val="Times"/>
        <family val="1"/>
      </rPr>
      <t>pateikti kartu su pasiūlymu tai įrodančius dokumentus.</t>
    </r>
  </si>
  <si>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</si>
  <si>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</si>
  <si>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r>
      <t xml:space="preserve">4. Tiekėjas </t>
    </r>
    <r>
      <rPr>
        <u/>
        <sz val="11"/>
        <color theme="1"/>
        <rFont val="Times"/>
        <family val="1"/>
      </rPr>
      <t>kartu su pasiūlymu turi pateikti dokumentus, įrodančius siūlomų prekių atitikimą kokybės ir techniniams reikalavimams</t>
    </r>
    <r>
      <rPr>
        <sz val="11"/>
        <color theme="1"/>
        <rFont val="Times"/>
        <family val="1"/>
      </rPr>
      <t xml:space="preserve">,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</si>
  <si>
    <t>PO turi teisę reikalauti pateikti katalogų ir techninių aprašų originalus, o tiekėjui jų nepateikus – pasiūlymą atmesti.</t>
  </si>
  <si>
    <t>5. Garantinis terminas - pristatymo metu prekių galiojimo terminas turi būti ne trumpesnis nei 70% (septyniasdešimt procentų) priemonės galiojimo termino.</t>
  </si>
  <si>
    <t xml:space="preserve">PTKA balionas rutininėms procedūroms (OTW tipo) </t>
  </si>
  <si>
    <t>Mikrokateterio darbinis ilgis 130 cm ir 150 cm. Išorinis diametras 1,8 Fr/ 2,6 mm. Pagamintas iš plieno tinklelio, vidinis spindis padengtas PTFE, išorinis paviršius padengtas hidrofiline danga. Distaliniame gale 13 cm labai lanksti (Floppy) dalis ir auksu dengtas rentgenokontrastinis markeris (0,7mm). Pritaikytas naudoti su 0,014”  vielomis pravedėjomis
Katalogas "p.d_3.pdf"</t>
  </si>
  <si>
    <t>Finecross, Terumo (Japonija)</t>
  </si>
  <si>
    <t>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</si>
</sst>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Calibri"/>
      <family val="2"/>
      <charset val="186"/>
      <scheme val="minor"/>
    </font>
    <font>
      <sz val="11"/>
      <name val="Times New Roman"/>
      <family val="1"/>
    </font>
    <font>
      <sz val="11"/>
      <color theme="1"/>
      <name val="Times New Roman"/>
      <family val="1"/>
      <charset val="186"/>
    </font>
    <font>
      <sz val="11"/>
      <color theme="1"/>
      <name val="Times New Roman"/>
      <family val="1"/>
    </font>
    <font>
      <b/>
      <sz val="11"/>
      <color theme="1"/>
      <name val="Times New Roman"/>
      <family val="1"/>
      <charset val="186"/>
    </font>
    <font>
      <sz val="10.5"/>
      <name val="Times New Roman"/>
      <family val="1"/>
      <charset val="186"/>
    </font>
    <font>
      <sz val="10.5"/>
      <color theme="1"/>
      <name val="Times New Roman"/>
      <family val="1"/>
      <charset val="186"/>
    </font>
    <font>
      <b/>
      <sz val="11"/>
      <color theme="1"/>
      <name val="Times New Roman"/>
      <family val="1"/>
    </font>
    <font>
      <sz val="10"/>
      <name val="Times New Roman"/>
      <family val="1"/>
    </font>
    <font>
      <sz val="10"/>
      <color theme="1"/>
      <name val="Times New Roman"/>
      <family val="1"/>
    </font>
    <font>
      <sz val="10"/>
      <color rgb="FF000000"/>
      <name val="Times New Roman"/>
      <family val="1"/>
    </font>
    <font>
      <b/>
      <sz val="10"/>
      <color theme="1"/>
      <name val="Times New Roman"/>
      <family val="1"/>
      <charset val="186"/>
    </font>
    <font>
      <sz val="10"/>
      <name val="Times New Roman"/>
      <family val="1"/>
      <charset val="186"/>
    </font>
    <font>
      <b/>
      <sz val="10"/>
      <name val="Times New Roman"/>
      <family val="1"/>
      <charset val="186"/>
    </font>
    <font>
      <sz val="10"/>
      <color rgb="FFC00000"/>
      <name val="Times New Roman"/>
      <family val="1"/>
      <charset val="186"/>
    </font>
    <font>
      <sz val="11"/>
      <color theme="1"/>
      <name val="Times"/>
      <family val="1"/>
    </font>
    <font>
      <u/>
      <sz val="11"/>
      <color theme="1"/>
      <name val="Times"/>
      <family val="1"/>
    </font>
    <font>
      <b/>
      <sz val="11"/>
      <color theme="1"/>
      <name val="Times"/>
      <family val="1"/>
    </font>
    <font>
      <b/>
      <sz val="10.5"/>
      <name val="Times New Roman"/>
      <family val="1"/>
      <charset val="186"/>
    </font>
    <font>
      <b/>
      <sz val="10"/>
      <color rgb="FF00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4.9989318521683403E-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0">
    <xf numFmtId="0" fontId="0" fillId="0" borderId="0" xfId="0"/>
    <xf numFmtId="0" fontId="3" fillId="0" borderId="0" xfId="0" applyFont="1"/>
    <xf numFmtId="0" fontId="4" fillId="0" borderId="1" xfId="0" applyFont="1" applyBorder="1" applyAlignment="1">
      <alignment horizontal="center" vertical="top"/>
    </xf>
    <xf numFmtId="49" fontId="4" fillId="2" borderId="1" xfId="0" applyNumberFormat="1" applyFont="1" applyFill="1" applyBorder="1" applyAlignment="1">
      <alignment horizontal="center" vertical="top" wrapText="1"/>
    </xf>
    <xf numFmtId="0" fontId="4" fillId="0" borderId="0" xfId="0" applyFont="1" applyAlignment="1">
      <alignment horizontal="center" vertical="top"/>
    </xf>
    <xf numFmtId="0" fontId="4" fillId="0" borderId="0" xfId="0" applyFont="1"/>
    <xf numFmtId="0" fontId="4" fillId="0" borderId="1" xfId="0" applyFont="1" applyBorder="1" applyAlignment="1">
      <alignment horizontal="center" vertical="top" wrapText="1"/>
    </xf>
    <xf numFmtId="0" fontId="7" fillId="0" borderId="0" xfId="0" applyFont="1" applyAlignment="1">
      <alignment vertical="center"/>
    </xf>
    <xf numFmtId="0" fontId="4" fillId="2" borderId="1" xfId="0" applyFont="1" applyFill="1" applyBorder="1" applyAlignment="1">
      <alignment vertical="top" wrapText="1"/>
    </xf>
    <xf numFmtId="0" fontId="4" fillId="0" borderId="1" xfId="0" applyFont="1" applyBorder="1" applyAlignment="1">
      <alignment vertical="top" wrapText="1"/>
    </xf>
    <xf numFmtId="0" fontId="4" fillId="2" borderId="1" xfId="0" applyFont="1" applyFill="1" applyBorder="1" applyAlignment="1">
      <alignment horizontal="left" vertical="top" wrapText="1"/>
    </xf>
    <xf numFmtId="0" fontId="2" fillId="0" borderId="1" xfId="1" applyFont="1" applyBorder="1" applyAlignment="1">
      <alignment horizontal="left" vertical="top" wrapText="1"/>
    </xf>
    <xf numFmtId="0" fontId="10" fillId="0" borderId="1" xfId="0" applyFont="1" applyBorder="1" applyAlignment="1">
      <alignment horizontal="center" vertical="top"/>
    </xf>
    <xf numFmtId="0" fontId="10" fillId="0" borderId="0" xfId="0" applyFont="1"/>
    <xf numFmtId="4" fontId="4" fillId="0" borderId="1" xfId="0" applyNumberFormat="1" applyFont="1" applyBorder="1" applyAlignment="1">
      <alignment horizontal="center" vertical="top"/>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0" fillId="3" borderId="1" xfId="0" applyFont="1" applyFill="1" applyBorder="1" applyAlignment="1">
      <alignment horizontal="center" vertical="top"/>
    </xf>
    <xf numFmtId="4" fontId="4" fillId="3" borderId="1" xfId="0" applyNumberFormat="1" applyFont="1" applyFill="1" applyBorder="1" applyAlignment="1">
      <alignment horizontal="right" vertical="top"/>
    </xf>
    <xf numFmtId="0" fontId="12" fillId="3" borderId="1" xfId="0" applyFont="1" applyFill="1" applyBorder="1" applyAlignment="1">
      <alignment horizontal="center"/>
    </xf>
    <xf numFmtId="4" fontId="8" fillId="3" borderId="1" xfId="0" applyNumberFormat="1" applyFont="1" applyFill="1" applyBorder="1" applyAlignment="1">
      <alignment horizontal="right"/>
    </xf>
    <xf numFmtId="0" fontId="8" fillId="0" borderId="0" xfId="0" applyFont="1" applyAlignment="1">
      <alignment horizontal="right" vertical="center"/>
    </xf>
    <xf numFmtId="0" fontId="8" fillId="0" borderId="0" xfId="0" applyFont="1" applyAlignment="1">
      <alignment horizontal="center" vertical="top"/>
    </xf>
    <xf numFmtId="0" fontId="8" fillId="0" borderId="0" xfId="0" applyFont="1" applyAlignment="1">
      <alignment horizontal="center"/>
    </xf>
    <xf numFmtId="0" fontId="5" fillId="0" borderId="0" xfId="0" applyFont="1" applyAlignment="1">
      <alignment horizontal="right"/>
    </xf>
    <xf numFmtId="0" fontId="13" fillId="4" borderId="2" xfId="0" applyFont="1" applyFill="1" applyBorder="1" applyAlignment="1">
      <alignment horizontal="center" vertical="center" wrapText="1"/>
    </xf>
    <xf numFmtId="0" fontId="4" fillId="0" borderId="0" xfId="0" applyFont="1" applyAlignment="1">
      <alignment vertical="top"/>
    </xf>
    <xf numFmtId="0" fontId="16" fillId="0" borderId="0" xfId="0" applyFont="1" applyAlignment="1">
      <alignment vertical="top" wrapText="1"/>
    </xf>
    <xf numFmtId="0" fontId="16" fillId="0" borderId="0" xfId="0" applyFont="1"/>
    <xf numFmtId="0" fontId="16" fillId="0" borderId="0" xfId="0" applyFont="1" applyAlignment="1">
      <alignment wrapText="1"/>
    </xf>
    <xf numFmtId="0" fontId="18" fillId="0" borderId="0" xfId="0" applyFont="1"/>
    <xf numFmtId="0" fontId="19"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4" fillId="2" borderId="1" xfId="0" applyFont="1" applyFill="1" applyBorder="1" applyAlignment="1">
      <alignment horizontal="center" vertical="top"/>
    </xf>
    <xf numFmtId="0" fontId="2" fillId="2" borderId="1" xfId="1" applyFont="1" applyFill="1" applyBorder="1" applyAlignment="1">
      <alignment horizontal="left" vertical="top" wrapText="1"/>
    </xf>
    <xf numFmtId="0" fontId="10" fillId="2" borderId="1" xfId="0" applyFont="1" applyFill="1" applyBorder="1" applyAlignment="1">
      <alignment horizontal="center" vertical="top"/>
    </xf>
    <xf numFmtId="4" fontId="4" fillId="2" borderId="1" xfId="0" applyNumberFormat="1" applyFont="1" applyFill="1" applyBorder="1" applyAlignment="1">
      <alignment horizontal="center" vertical="top"/>
    </xf>
    <xf numFmtId="0" fontId="4" fillId="2" borderId="1" xfId="0" applyFont="1" applyFill="1" applyBorder="1" applyAlignment="1">
      <alignment horizontal="center" vertical="top" wrapText="1"/>
    </xf>
    <xf numFmtId="0" fontId="4" fillId="2" borderId="0" xfId="0" applyFont="1" applyFill="1"/>
    <xf numFmtId="0" fontId="10" fillId="2" borderId="0" xfId="0" applyFont="1" applyFill="1" applyAlignment="1">
      <alignment horizontal="center" vertical="top"/>
    </xf>
    <xf numFmtId="0" fontId="2" fillId="2" borderId="1" xfId="1" applyFont="1" applyFill="1" applyBorder="1" applyAlignment="1">
      <alignment horizontal="center" vertical="top" wrapText="1"/>
    </xf>
    <xf numFmtId="0" fontId="4" fillId="0" borderId="0" xfId="0" applyFont="1" applyAlignment="1">
      <alignment horizontal="center" vertical="top"/>
    </xf>
    <xf numFmtId="0" fontId="5"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3" borderId="1" xfId="0" applyFont="1" applyFill="1" applyBorder="1" applyAlignment="1">
      <alignment horizontal="center"/>
    </xf>
    <xf numFmtId="0" fontId="5" fillId="4" borderId="1" xfId="0" applyFont="1" applyFill="1" applyBorder="1" applyAlignment="1">
      <alignment horizontal="center"/>
    </xf>
  </cellXfs>
  <cellStyles count="2">
    <cellStyle name="Normal" xfId="0" builtinId="0"/>
    <cellStyle name="Normal 14 2" xfId="1" xr:uid="{BA3CC747-416C-4C81-855B-A7B95638E5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BB8B5-4B31-4E01-97A7-74B7C968D215}">
  <dimension ref="A1:Q23"/>
  <sheetViews>
    <sheetView tabSelected="1" zoomScale="85" zoomScaleNormal="85" workbookViewId="0">
      <selection activeCell="A14" sqref="A14:XFD14"/>
    </sheetView>
  </sheetViews>
  <sheetFormatPr defaultColWidth="9.140625" defaultRowHeight="15" x14ac:dyDescent="0.25"/>
  <cols>
    <col min="1" max="1" width="7.140625" style="4" customWidth="1"/>
    <col min="2" max="2" width="22.42578125" style="5" customWidth="1"/>
    <col min="3" max="3" width="59.140625" style="5" customWidth="1"/>
    <col min="4" max="4" width="10.42578125" style="13" customWidth="1"/>
    <col min="5" max="5" width="7.7109375" style="4" customWidth="1"/>
    <col min="6" max="6" width="8.42578125" style="4" customWidth="1"/>
    <col min="7" max="7" width="9.7109375" style="5" customWidth="1"/>
    <col min="8" max="8" width="5.7109375" style="13" customWidth="1"/>
    <col min="9" max="9" width="16.42578125" style="5" hidden="1" customWidth="1"/>
    <col min="10" max="11" width="12.28515625" style="5" customWidth="1"/>
    <col min="12" max="12" width="20.42578125" style="5" customWidth="1"/>
    <col min="13" max="13" width="12.140625" style="5" customWidth="1"/>
    <col min="14" max="14" width="57.7109375" style="5" customWidth="1"/>
    <col min="15" max="15" width="5.140625" style="13" customWidth="1"/>
    <col min="16" max="17" width="12.7109375" style="5" customWidth="1"/>
    <col min="18" max="16384" width="9.140625" style="1"/>
  </cols>
  <sheetData>
    <row r="1" spans="1:17" x14ac:dyDescent="0.25">
      <c r="A1" s="42" t="s">
        <v>0</v>
      </c>
      <c r="B1" s="42"/>
      <c r="C1" s="42"/>
      <c r="D1" s="42"/>
      <c r="E1" s="42"/>
      <c r="F1" s="42"/>
      <c r="G1" s="42"/>
      <c r="H1" s="42"/>
      <c r="I1" s="42"/>
      <c r="J1" s="42"/>
      <c r="K1" s="13" t="s">
        <v>1</v>
      </c>
    </row>
    <row r="2" spans="1:17" ht="21" customHeight="1" x14ac:dyDescent="0.25">
      <c r="A2" s="43" t="s">
        <v>2</v>
      </c>
      <c r="B2" s="43"/>
      <c r="C2" s="43"/>
      <c r="D2" s="43"/>
      <c r="E2" s="43"/>
      <c r="F2" s="43"/>
      <c r="G2" s="43"/>
      <c r="H2" s="43"/>
      <c r="I2" s="43"/>
      <c r="J2" s="43"/>
      <c r="K2" s="26"/>
    </row>
    <row r="3" spans="1:17" ht="13.9" x14ac:dyDescent="0.25">
      <c r="A3" s="42"/>
      <c r="B3" s="42"/>
      <c r="C3" s="42"/>
      <c r="D3" s="42"/>
      <c r="E3" s="42"/>
      <c r="F3" s="42"/>
      <c r="G3" s="42"/>
      <c r="H3" s="42"/>
      <c r="I3" s="42"/>
      <c r="J3" s="42"/>
      <c r="K3" s="42"/>
    </row>
    <row r="5" spans="1:17" ht="14.65" customHeight="1" x14ac:dyDescent="0.25">
      <c r="A5" s="44" t="s">
        <v>3</v>
      </c>
      <c r="B5" s="44" t="s">
        <v>4</v>
      </c>
      <c r="C5" s="44" t="s">
        <v>5</v>
      </c>
      <c r="D5" s="46" t="s">
        <v>6</v>
      </c>
      <c r="E5" s="44" t="s">
        <v>7</v>
      </c>
      <c r="F5" s="44" t="s">
        <v>8</v>
      </c>
      <c r="G5" s="49"/>
      <c r="H5" s="49"/>
      <c r="I5" s="49"/>
      <c r="J5" s="49"/>
      <c r="K5" s="49"/>
      <c r="L5" s="49"/>
      <c r="M5" s="49"/>
      <c r="N5" s="49"/>
      <c r="O5" s="48" t="s">
        <v>9</v>
      </c>
      <c r="P5" s="48"/>
      <c r="Q5" s="48"/>
    </row>
    <row r="6" spans="1:17" s="7" customFormat="1" ht="93.4" customHeight="1" x14ac:dyDescent="0.25">
      <c r="A6" s="45"/>
      <c r="B6" s="45"/>
      <c r="C6" s="45"/>
      <c r="D6" s="47"/>
      <c r="E6" s="45"/>
      <c r="F6" s="45"/>
      <c r="G6" s="31" t="s">
        <v>10</v>
      </c>
      <c r="H6" s="32" t="s">
        <v>11</v>
      </c>
      <c r="I6" s="33" t="s">
        <v>12</v>
      </c>
      <c r="J6" s="33" t="s">
        <v>13</v>
      </c>
      <c r="K6" s="33" t="s">
        <v>14</v>
      </c>
      <c r="L6" s="33" t="s">
        <v>15</v>
      </c>
      <c r="M6" s="33" t="s">
        <v>16</v>
      </c>
      <c r="N6" s="25" t="s">
        <v>17</v>
      </c>
      <c r="O6" s="15" t="s">
        <v>11</v>
      </c>
      <c r="P6" s="16" t="s">
        <v>18</v>
      </c>
      <c r="Q6" s="16" t="s">
        <v>19</v>
      </c>
    </row>
    <row r="7" spans="1:17" s="5" customFormat="1" ht="60.4" hidden="1" customHeight="1" x14ac:dyDescent="0.25">
      <c r="A7" s="2">
        <v>1</v>
      </c>
      <c r="B7" s="8" t="s">
        <v>20</v>
      </c>
      <c r="C7" s="10" t="s">
        <v>21</v>
      </c>
      <c r="D7" s="12" t="s">
        <v>22</v>
      </c>
      <c r="E7" s="2" t="s">
        <v>23</v>
      </c>
      <c r="F7" s="2">
        <v>100</v>
      </c>
      <c r="G7" s="14"/>
      <c r="H7" s="12"/>
      <c r="I7" s="14">
        <f t="shared" ref="I7:I17" si="0">G7*1.05</f>
        <v>0</v>
      </c>
      <c r="J7" s="14">
        <f t="shared" ref="J7:J17" si="1">F7*G7</f>
        <v>0</v>
      </c>
      <c r="K7" s="14">
        <f t="shared" ref="K7:K17" si="2">J7*1.05</f>
        <v>0</v>
      </c>
      <c r="L7" s="3"/>
      <c r="M7" s="3"/>
      <c r="N7" s="6"/>
      <c r="O7" s="17">
        <v>5</v>
      </c>
      <c r="P7" s="18">
        <v>7200</v>
      </c>
      <c r="Q7" s="18">
        <v>7560</v>
      </c>
    </row>
    <row r="8" spans="1:17" s="5" customFormat="1" ht="86.65" hidden="1" customHeight="1" x14ac:dyDescent="0.25">
      <c r="A8" s="2">
        <v>2</v>
      </c>
      <c r="B8" s="9" t="s">
        <v>24</v>
      </c>
      <c r="C8" s="11" t="s">
        <v>25</v>
      </c>
      <c r="D8" s="12" t="s">
        <v>22</v>
      </c>
      <c r="E8" s="2" t="s">
        <v>23</v>
      </c>
      <c r="F8" s="2">
        <v>300</v>
      </c>
      <c r="G8" s="14"/>
      <c r="H8" s="12"/>
      <c r="I8" s="14">
        <f t="shared" si="0"/>
        <v>0</v>
      </c>
      <c r="J8" s="14">
        <f t="shared" si="1"/>
        <v>0</v>
      </c>
      <c r="K8" s="14">
        <f t="shared" si="2"/>
        <v>0</v>
      </c>
      <c r="L8" s="2"/>
      <c r="M8" s="2"/>
      <c r="N8" s="6"/>
      <c r="O8" s="17">
        <v>5</v>
      </c>
      <c r="P8" s="18">
        <v>9480</v>
      </c>
      <c r="Q8" s="18">
        <v>9954</v>
      </c>
    </row>
    <row r="9" spans="1:17" s="39" customFormat="1" ht="189" customHeight="1" x14ac:dyDescent="0.25">
      <c r="A9" s="34">
        <v>3</v>
      </c>
      <c r="B9" s="8" t="s">
        <v>26</v>
      </c>
      <c r="C9" s="35" t="s">
        <v>27</v>
      </c>
      <c r="D9" s="36" t="s">
        <v>22</v>
      </c>
      <c r="E9" s="34" t="s">
        <v>23</v>
      </c>
      <c r="F9" s="34">
        <v>90</v>
      </c>
      <c r="G9" s="37">
        <v>499</v>
      </c>
      <c r="H9" s="36">
        <v>5</v>
      </c>
      <c r="I9" s="37">
        <f t="shared" si="0"/>
        <v>523.95000000000005</v>
      </c>
      <c r="J9" s="37">
        <f t="shared" si="1"/>
        <v>44910</v>
      </c>
      <c r="K9" s="37">
        <f t="shared" si="2"/>
        <v>47155.5</v>
      </c>
      <c r="L9" s="38" t="s">
        <v>53</v>
      </c>
      <c r="M9" s="34" t="s">
        <v>54</v>
      </c>
      <c r="N9" s="38" t="s">
        <v>52</v>
      </c>
      <c r="O9" s="17">
        <v>5</v>
      </c>
      <c r="P9" s="18">
        <v>46800</v>
      </c>
      <c r="Q9" s="18">
        <v>49140</v>
      </c>
    </row>
    <row r="10" spans="1:17" s="39" customFormat="1" ht="100.15" hidden="1" customHeight="1" x14ac:dyDescent="0.25">
      <c r="A10" s="34">
        <v>4</v>
      </c>
      <c r="B10" s="8" t="s">
        <v>51</v>
      </c>
      <c r="C10" s="35" t="s">
        <v>28</v>
      </c>
      <c r="D10" s="40" t="s">
        <v>22</v>
      </c>
      <c r="E10" s="34" t="s">
        <v>23</v>
      </c>
      <c r="F10" s="34">
        <v>1094</v>
      </c>
      <c r="G10" s="37"/>
      <c r="H10" s="36"/>
      <c r="I10" s="37">
        <f t="shared" si="0"/>
        <v>0</v>
      </c>
      <c r="J10" s="37">
        <f t="shared" si="1"/>
        <v>0</v>
      </c>
      <c r="K10" s="37">
        <f t="shared" si="2"/>
        <v>0</v>
      </c>
      <c r="L10" s="34"/>
      <c r="M10" s="34"/>
      <c r="N10" s="38"/>
      <c r="O10" s="17">
        <v>5</v>
      </c>
      <c r="P10" s="18">
        <v>122528</v>
      </c>
      <c r="Q10" s="18">
        <v>128654.39999999999</v>
      </c>
    </row>
    <row r="11" spans="1:17" s="39" customFormat="1" ht="86.65" hidden="1" customHeight="1" x14ac:dyDescent="0.25">
      <c r="A11" s="34">
        <v>5</v>
      </c>
      <c r="B11" s="8" t="s">
        <v>29</v>
      </c>
      <c r="C11" s="35" t="s">
        <v>30</v>
      </c>
      <c r="D11" s="36" t="s">
        <v>22</v>
      </c>
      <c r="E11" s="34" t="s">
        <v>23</v>
      </c>
      <c r="F11" s="34">
        <v>2200</v>
      </c>
      <c r="G11" s="37"/>
      <c r="H11" s="36"/>
      <c r="I11" s="37">
        <f t="shared" si="0"/>
        <v>0</v>
      </c>
      <c r="J11" s="37">
        <f t="shared" si="1"/>
        <v>0</v>
      </c>
      <c r="K11" s="37">
        <f t="shared" si="2"/>
        <v>0</v>
      </c>
      <c r="L11" s="34"/>
      <c r="M11" s="34"/>
      <c r="N11" s="38"/>
      <c r="O11" s="17">
        <v>5</v>
      </c>
      <c r="P11" s="18">
        <v>4180</v>
      </c>
      <c r="Q11" s="18">
        <v>4389</v>
      </c>
    </row>
    <row r="12" spans="1:17" s="39" customFormat="1" ht="238.9" hidden="1" customHeight="1" x14ac:dyDescent="0.25">
      <c r="A12" s="34">
        <v>6</v>
      </c>
      <c r="B12" s="8" t="s">
        <v>31</v>
      </c>
      <c r="C12" s="35" t="s">
        <v>32</v>
      </c>
      <c r="D12" s="36" t="s">
        <v>22</v>
      </c>
      <c r="E12" s="34" t="s">
        <v>23</v>
      </c>
      <c r="F12" s="34">
        <v>10000</v>
      </c>
      <c r="G12" s="37"/>
      <c r="H12" s="36"/>
      <c r="I12" s="37">
        <f t="shared" si="0"/>
        <v>0</v>
      </c>
      <c r="J12" s="37">
        <f t="shared" si="1"/>
        <v>0</v>
      </c>
      <c r="K12" s="37">
        <f t="shared" si="2"/>
        <v>0</v>
      </c>
      <c r="L12" s="38"/>
      <c r="M12" s="34"/>
      <c r="N12" s="38"/>
      <c r="O12" s="17">
        <v>5</v>
      </c>
      <c r="P12" s="18">
        <v>360000</v>
      </c>
      <c r="Q12" s="18">
        <v>378000</v>
      </c>
    </row>
    <row r="13" spans="1:17" s="39" customFormat="1" ht="44.65" hidden="1" customHeight="1" x14ac:dyDescent="0.25">
      <c r="A13" s="34">
        <v>9</v>
      </c>
      <c r="B13" s="8" t="s">
        <v>33</v>
      </c>
      <c r="C13" s="35" t="s">
        <v>34</v>
      </c>
      <c r="D13" s="36" t="s">
        <v>22</v>
      </c>
      <c r="E13" s="34" t="s">
        <v>23</v>
      </c>
      <c r="F13" s="34">
        <v>1620</v>
      </c>
      <c r="G13" s="37"/>
      <c r="H13" s="36"/>
      <c r="I13" s="37">
        <f t="shared" si="0"/>
        <v>0</v>
      </c>
      <c r="J13" s="37">
        <f t="shared" si="1"/>
        <v>0</v>
      </c>
      <c r="K13" s="37">
        <f t="shared" si="2"/>
        <v>0</v>
      </c>
      <c r="L13" s="34"/>
      <c r="M13" s="34"/>
      <c r="N13" s="38"/>
      <c r="O13" s="17">
        <v>5</v>
      </c>
      <c r="P13" s="18">
        <v>1036800</v>
      </c>
      <c r="Q13" s="18">
        <v>1088640</v>
      </c>
    </row>
    <row r="14" spans="1:17" s="39" customFormat="1" ht="169.15" hidden="1" customHeight="1" x14ac:dyDescent="0.25">
      <c r="A14" s="34">
        <v>11</v>
      </c>
      <c r="B14" s="8" t="s">
        <v>35</v>
      </c>
      <c r="C14" s="35" t="s">
        <v>36</v>
      </c>
      <c r="D14" s="36" t="s">
        <v>22</v>
      </c>
      <c r="E14" s="34" t="s">
        <v>23</v>
      </c>
      <c r="F14" s="34">
        <v>200</v>
      </c>
      <c r="G14" s="37"/>
      <c r="H14" s="36"/>
      <c r="I14" s="37">
        <f t="shared" si="0"/>
        <v>0</v>
      </c>
      <c r="J14" s="37">
        <f t="shared" si="1"/>
        <v>0</v>
      </c>
      <c r="K14" s="37">
        <f t="shared" si="2"/>
        <v>0</v>
      </c>
      <c r="L14" s="38"/>
      <c r="M14" s="34"/>
      <c r="N14" s="41"/>
      <c r="O14" s="17">
        <v>5</v>
      </c>
      <c r="P14" s="18">
        <v>5872</v>
      </c>
      <c r="Q14" s="18">
        <v>6165.6</v>
      </c>
    </row>
    <row r="15" spans="1:17" s="39" customFormat="1" ht="88.5" hidden="1" customHeight="1" x14ac:dyDescent="0.25">
      <c r="A15" s="34">
        <v>12</v>
      </c>
      <c r="B15" s="8" t="s">
        <v>37</v>
      </c>
      <c r="C15" s="35" t="s">
        <v>38</v>
      </c>
      <c r="D15" s="40" t="s">
        <v>22</v>
      </c>
      <c r="E15" s="34" t="s">
        <v>23</v>
      </c>
      <c r="F15" s="34">
        <v>80</v>
      </c>
      <c r="G15" s="37"/>
      <c r="H15" s="36"/>
      <c r="I15" s="37">
        <f t="shared" si="0"/>
        <v>0</v>
      </c>
      <c r="J15" s="37">
        <f t="shared" si="1"/>
        <v>0</v>
      </c>
      <c r="K15" s="37">
        <f t="shared" si="2"/>
        <v>0</v>
      </c>
      <c r="L15" s="34"/>
      <c r="M15" s="34"/>
      <c r="N15" s="38"/>
      <c r="O15" s="17">
        <v>5</v>
      </c>
      <c r="P15" s="18">
        <v>7360</v>
      </c>
      <c r="Q15" s="18">
        <v>7728</v>
      </c>
    </row>
    <row r="16" spans="1:17" s="5" customFormat="1" ht="74.650000000000006" hidden="1" customHeight="1" x14ac:dyDescent="0.25">
      <c r="A16" s="2">
        <v>14</v>
      </c>
      <c r="B16" s="9" t="s">
        <v>39</v>
      </c>
      <c r="C16" s="11" t="s">
        <v>40</v>
      </c>
      <c r="D16" s="12" t="s">
        <v>22</v>
      </c>
      <c r="E16" s="2" t="s">
        <v>23</v>
      </c>
      <c r="F16" s="2">
        <v>3000</v>
      </c>
      <c r="G16" s="14"/>
      <c r="H16" s="12"/>
      <c r="I16" s="14">
        <f t="shared" si="0"/>
        <v>0</v>
      </c>
      <c r="J16" s="14">
        <f t="shared" si="1"/>
        <v>0</v>
      </c>
      <c r="K16" s="14">
        <f t="shared" si="2"/>
        <v>0</v>
      </c>
      <c r="L16" s="2"/>
      <c r="M16" s="2"/>
      <c r="N16" s="6"/>
      <c r="O16" s="17">
        <v>5</v>
      </c>
      <c r="P16" s="18">
        <v>10500</v>
      </c>
      <c r="Q16" s="18">
        <v>11025</v>
      </c>
    </row>
    <row r="17" spans="1:17" s="5" customFormat="1" ht="15" hidden="1" customHeight="1" x14ac:dyDescent="0.25">
      <c r="A17" s="2">
        <v>15</v>
      </c>
      <c r="B17" s="9" t="s">
        <v>41</v>
      </c>
      <c r="C17" s="11" t="s">
        <v>42</v>
      </c>
      <c r="D17" s="12" t="s">
        <v>22</v>
      </c>
      <c r="E17" s="2" t="s">
        <v>23</v>
      </c>
      <c r="F17" s="2">
        <v>1500</v>
      </c>
      <c r="G17" s="14"/>
      <c r="H17" s="12"/>
      <c r="I17" s="14">
        <f t="shared" si="0"/>
        <v>0</v>
      </c>
      <c r="J17" s="14">
        <f t="shared" si="1"/>
        <v>0</v>
      </c>
      <c r="K17" s="14">
        <f t="shared" si="2"/>
        <v>0</v>
      </c>
      <c r="L17" s="2"/>
      <c r="M17" s="2"/>
      <c r="N17" s="6"/>
      <c r="O17" s="17">
        <v>5</v>
      </c>
      <c r="P17" s="18">
        <v>8250</v>
      </c>
      <c r="Q17" s="18">
        <v>8662.5</v>
      </c>
    </row>
    <row r="18" spans="1:17" s="5" customFormat="1" ht="13.9" x14ac:dyDescent="0.25">
      <c r="A18" s="4"/>
      <c r="C18" s="21"/>
      <c r="D18" s="13"/>
      <c r="E18" s="4"/>
      <c r="F18" s="22"/>
      <c r="H18" s="13"/>
      <c r="J18" s="23"/>
      <c r="K18" s="23"/>
      <c r="N18" s="24" t="s">
        <v>43</v>
      </c>
      <c r="O18" s="19">
        <v>5</v>
      </c>
      <c r="P18" s="20">
        <f>SUM(P7:P17)</f>
        <v>1618970</v>
      </c>
      <c r="Q18" s="20">
        <f>SUM(Q7:Q17)</f>
        <v>1699918.5</v>
      </c>
    </row>
    <row r="19" spans="1:17" s="5" customFormat="1" ht="13.9" x14ac:dyDescent="0.25">
      <c r="A19" s="4"/>
      <c r="D19" s="13"/>
      <c r="E19" s="4"/>
      <c r="F19" s="4"/>
      <c r="H19" s="13"/>
      <c r="O19" s="13"/>
    </row>
    <row r="20" spans="1:17" s="5" customFormat="1" x14ac:dyDescent="0.25">
      <c r="A20" s="4"/>
      <c r="D20" s="13"/>
      <c r="E20" s="4"/>
      <c r="F20" s="4"/>
      <c r="H20" s="13"/>
      <c r="O20" s="13"/>
    </row>
    <row r="21" spans="1:17" s="5" customFormat="1" x14ac:dyDescent="0.25">
      <c r="A21" s="4"/>
      <c r="D21" s="13"/>
      <c r="E21" s="4"/>
      <c r="F21" s="4"/>
      <c r="H21" s="13"/>
      <c r="O21" s="13"/>
    </row>
    <row r="22" spans="1:17" s="5" customFormat="1" x14ac:dyDescent="0.25">
      <c r="A22" s="4"/>
      <c r="D22" s="13"/>
      <c r="E22" s="4"/>
      <c r="F22" s="4"/>
      <c r="H22" s="13"/>
      <c r="O22" s="13"/>
    </row>
    <row r="23" spans="1:17" s="5" customFormat="1" x14ac:dyDescent="0.25">
      <c r="A23" s="4"/>
      <c r="D23" s="13"/>
      <c r="E23" s="4"/>
      <c r="F23" s="4"/>
      <c r="H23" s="13"/>
      <c r="O23" s="13"/>
    </row>
  </sheetData>
  <mergeCells count="11">
    <mergeCell ref="O5:Q5"/>
    <mergeCell ref="G5:N5"/>
    <mergeCell ref="F5:F6"/>
    <mergeCell ref="E5:E6"/>
    <mergeCell ref="C5:C6"/>
    <mergeCell ref="A1:J1"/>
    <mergeCell ref="A3:K3"/>
    <mergeCell ref="A2:J2"/>
    <mergeCell ref="A5:A6"/>
    <mergeCell ref="D5:D6"/>
    <mergeCell ref="B5:B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325C-EC4C-4CBB-A125-C518C83E6318}">
  <dimension ref="A2:A8"/>
  <sheetViews>
    <sheetView workbookViewId="0">
      <selection activeCell="A5" sqref="A5"/>
    </sheetView>
  </sheetViews>
  <sheetFormatPr defaultColWidth="8.7109375" defaultRowHeight="15" x14ac:dyDescent="0.25"/>
  <cols>
    <col min="1" max="1" width="86.7109375" style="28" customWidth="1"/>
  </cols>
  <sheetData>
    <row r="2" spans="1:1" x14ac:dyDescent="0.25">
      <c r="A2" s="30" t="s">
        <v>44</v>
      </c>
    </row>
    <row r="3" spans="1:1" ht="45" x14ac:dyDescent="0.25">
      <c r="A3" s="27" t="s">
        <v>45</v>
      </c>
    </row>
    <row r="4" spans="1:1" ht="30" x14ac:dyDescent="0.25">
      <c r="A4" s="27" t="s">
        <v>46</v>
      </c>
    </row>
    <row r="5" spans="1:1" ht="30" x14ac:dyDescent="0.25">
      <c r="A5" s="27" t="s">
        <v>47</v>
      </c>
    </row>
    <row r="6" spans="1:1" ht="186.4" customHeight="1" x14ac:dyDescent="0.25">
      <c r="A6" s="27" t="s">
        <v>48</v>
      </c>
    </row>
    <row r="7" spans="1:1" ht="30" x14ac:dyDescent="0.25">
      <c r="A7" s="29" t="s">
        <v>49</v>
      </c>
    </row>
    <row r="8" spans="1:1" ht="28.15" customHeight="1" x14ac:dyDescent="0.25">
      <c r="A8" s="29" t="s">
        <v>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vt:lpstr>
      <vt:lpstr>Bendrieji reikalavimai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2025-11-03T11:43:22Z</dcterms:created>
  <dcterms:modified xsi:type="dcterms:W3CDTF">2025-11-03T11:52:41Z</dcterms:modified>
  <cp:category/>
  <cp:contentStatus/>
</cp:coreProperties>
</file>